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C:\Users\rafael.meira\Desktop\"/>
    </mc:Choice>
  </mc:AlternateContent>
  <xr:revisionPtr revIDLastSave="0" documentId="8_{7E1BD3FD-7C1F-40F1-8398-CCD4D39D9DCA}" xr6:coauthVersionLast="47" xr6:coauthVersionMax="47" xr10:uidLastSave="{00000000-0000-0000-0000-000000000000}"/>
  <bookViews>
    <workbookView xWindow="-110" yWindow="-110" windowWidth="19420" windowHeight="10300" firstSheet="3" activeTab="5" xr2:uid="{6D4D9D10-2A82-4701-B822-2CCE8C980173}"/>
  </bookViews>
  <sheets>
    <sheet name="ANEXO IA" sheetId="1" r:id="rId1"/>
    <sheet name="Quantitativos ITEM 1" sheetId="3" r:id="rId2"/>
    <sheet name="QUANTITATIVOS ITEM 2" sheetId="4" r:id="rId3"/>
    <sheet name="QUANTITATIVOS ITEM 3" sheetId="5" r:id="rId4"/>
    <sheet name="QUANTITATIVOS ITEM 4" sheetId="6" r:id="rId5"/>
    <sheet name="QUANTIATIVOS ITEM 5" sheetId="7" r:id="rId6"/>
  </sheets>
  <calcPr calcId="181029"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9" i="7" l="1"/>
  <c r="G10" i="7"/>
  <c r="G11" i="7"/>
  <c r="G12" i="7"/>
  <c r="G9" i="6"/>
  <c r="G10" i="6"/>
  <c r="G11" i="6"/>
  <c r="G12" i="6"/>
  <c r="G13" i="6"/>
  <c r="G15" i="6" s="1"/>
  <c r="G14" i="6"/>
  <c r="G9" i="5"/>
  <c r="G10" i="5"/>
  <c r="G11" i="5"/>
  <c r="G12" i="5"/>
  <c r="G13" i="5"/>
  <c r="G14" i="5"/>
  <c r="G9" i="4"/>
  <c r="G10" i="4"/>
  <c r="G11" i="4"/>
  <c r="G12" i="4"/>
  <c r="G9" i="3"/>
  <c r="G10" i="3"/>
  <c r="G17" i="3" s="1"/>
  <c r="G11" i="3"/>
  <c r="G12" i="3"/>
  <c r="G13" i="3"/>
  <c r="G14" i="3"/>
  <c r="G15" i="3"/>
  <c r="G16" i="3"/>
</calcChain>
</file>

<file path=xl/sharedStrings.xml><?xml version="1.0" encoding="utf-8"?>
<sst xmlns="http://schemas.openxmlformats.org/spreadsheetml/2006/main" count="140" uniqueCount="27">
  <si>
    <t>ANEXO I A</t>
  </si>
  <si>
    <t>Planilha de Custos e Formação de Preços – Split</t>
  </si>
  <si>
    <t>Nota: Insumos são todos os materiais aplicáveis para execução da manutenção dos sistemas ou equipamento condicionador de ar ou instalações, como por exemplo: colas, fita isolante, produtos calafetantes, desincrustante, desoxidante, protetor de óxidos, desengraxante, terminais elétricos, óleos lubrificantes, óleos diversos, graxas, buchas, arruelas, parafusos, porcas, juntas de vedação, espuma de isolamento térmico, veda rosca, silicone para placa eletrônica, vaselina líquida e pastosa, materiais específicos de limpeza do equipamento, tintas para correção de ponto de oxidação, produtos para pintura e outros afins, panos, buchas, detergentes, e demais materiais similares a serem fornecidos pela Contratada, devem estar dentro do valor referente aos itens de serviços.</t>
  </si>
  <si>
    <t>Valor total estimado do item</t>
  </si>
  <si>
    <t>Validade da proposta: 90 dias</t>
  </si>
  <si>
    <t>-</t>
  </si>
  <si>
    <t>Engenheiro Mecânico ou Técnico Industrial com respectiva emissão de Anotação de Responsabilidade Técnica (ART) ou Termo de Responsabilidade Técnica (TRT)</t>
  </si>
  <si>
    <t>Acima de 36.000 até 60.000 BTU’s</t>
  </si>
  <si>
    <t>Split</t>
  </si>
  <si>
    <t>Desinstalação de aparelho de ar condicionado, com fornecimento de insumos necessários para a execução</t>
  </si>
  <si>
    <t>De 9.000 até 18.000 BTU’s</t>
  </si>
  <si>
    <t>Instalação de aparelho de ar condicionado, com fornecimento de insumos necessários para a execução</t>
  </si>
  <si>
    <t>Manutenção preventiva em aparelhos de ar condicionado com limpeza de unidades interna e externa, verificação e recarga do gás refrigerante, com fornecimento de insumos necessários para a execução</t>
  </si>
  <si>
    <t>Acima de 18.000 até 36.000 BTU’s</t>
  </si>
  <si>
    <t>Valor total</t>
  </si>
  <si>
    <t>Valor unitário</t>
  </si>
  <si>
    <t>Quantidade estimada de serviços (Unid)</t>
  </si>
  <si>
    <t>Capacidade</t>
  </si>
  <si>
    <t>Tipo</t>
  </si>
  <si>
    <t>Descrição resumida do serviço</t>
  </si>
  <si>
    <t>Item</t>
  </si>
  <si>
    <t>Local de prestação do serviço: Sede da Superintendência da Polícia Rodoviária Federal no Maranhão, Delegacia e Unidade Operacional (UOP) da PRF em
São Luís/MA e UOP em Itapecuru Mirim/MA</t>
  </si>
  <si>
    <t>TOTAL</t>
  </si>
  <si>
    <t>Local de prestação do serviço: Delegacia e Unidade Operacional (UOP) em Santa Inês/MA e UOP em Nova Olinda/MA</t>
  </si>
  <si>
    <t>Local de prestação do serviço: Delegacia da Polícia Rodoviária Federal em Caxias/MA; Unidade Operacional (UOP) em Caxias/MA e UOP em Peritoró/MA</t>
  </si>
  <si>
    <t>Local de prestação do serviço: Delegacia e Unidade Operacional (UOP) da Polícia Rodoviária Federal em Imperatriz/MA; UOP em Açailândia/MA
E UOP em Porto Franco/MA</t>
  </si>
  <si>
    <t>Local de prestação do serviço: Delegacia da Polícia Rodoviária Federal e Unidade Operacional em Balsas/MA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</si>
</sst>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R$-416]#,##0.00;[Red][$-416]&quot;-R$&quot;#,##0.00"/>
    <numFmt numFmtId="165" formatCode="[$R$]#,##0.00;[Red]&quot;-R$&quot;#,##0.00"/>
  </numFmts>
  <fonts count="13" x14ac:knownFonts="1">
    <font>
      <sz val="11"/>
      <color theme="1"/>
      <name val="Calibri"/>
      <family val="2"/>
      <scheme val="minor"/>
    </font>
    <font>
      <sz val="11"/>
      <color theme="1"/>
      <name val="Calibri"/>
      <family val="2"/>
      <scheme val="minor"/>
    </font>
    <font>
      <sz val="24"/>
      <color theme="1"/>
      <name val="Calibri"/>
      <family val="2"/>
      <scheme val="minor"/>
    </font>
    <font>
      <b/>
      <sz val="12"/>
      <color rgb="FF000000"/>
      <name val="Liberation Sans"/>
      <family val="2"/>
    </font>
    <font>
      <sz val="10"/>
      <color rgb="FF000000"/>
      <name val="Liberation Sans"/>
      <family val="2"/>
    </font>
    <font>
      <i/>
      <sz val="10"/>
      <color rgb="FF000000"/>
      <name val="Liberation Sans"/>
      <family val="2"/>
    </font>
    <font>
      <b/>
      <sz val="10"/>
      <color rgb="FF000000"/>
      <name val="Liberation Sans"/>
      <family val="2"/>
    </font>
    <font>
      <i/>
      <sz val="11"/>
      <color rgb="FF000000"/>
      <name val="Calibri"/>
      <family val="2"/>
    </font>
    <font>
      <b/>
      <sz val="11"/>
      <color rgb="FF000000"/>
      <name val="Calibri"/>
      <family val="2"/>
    </font>
    <font>
      <sz val="11"/>
      <color theme="1"/>
      <name val="Calibri"/>
      <family val="2"/>
    </font>
    <font>
      <sz val="11"/>
      <color rgb="FF000000"/>
      <name val="Calibri"/>
      <family val="2"/>
    </font>
    <font>
      <b/>
      <sz val="11"/>
      <color theme="1"/>
      <name val="Calibri"/>
      <family val="2"/>
    </font>
    <font>
      <b/>
      <sz val="12"/>
      <color theme="1"/>
      <name val="Calibri"/>
      <family val="2"/>
    </font>
  </fonts>
  <fills count="4">
    <fill>
      <patternFill patternType="none"/>
    </fill>
    <fill>
      <patternFill patternType="gray125"/>
    </fill>
    <fill>
      <patternFill patternType="solid">
        <fgColor rgb="FFDEEBF7"/>
        <bgColor rgb="FFDEEBF7"/>
      </patternFill>
    </fill>
    <fill>
      <patternFill patternType="solid">
        <fgColor rgb="FFE7E6E6"/>
        <bgColor rgb="FFE7E6E6"/>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s>
  <cellStyleXfs count="6">
    <xf numFmtId="0" fontId="0" fillId="0" borderId="0"/>
    <xf numFmtId="0" fontId="4" fillId="0" borderId="0"/>
    <xf numFmtId="0" fontId="1" fillId="0" borderId="0"/>
    <xf numFmtId="0" fontId="1" fillId="0" borderId="0"/>
    <xf numFmtId="0" fontId="1" fillId="0" borderId="0"/>
    <xf numFmtId="0" fontId="1" fillId="0" borderId="0"/>
  </cellStyleXfs>
  <cellXfs count="97">
    <xf numFmtId="0" fontId="0" fillId="0" borderId="0" xfId="0"/>
    <xf numFmtId="0" fontId="2" fillId="0" borderId="0" xfId="0" applyFont="1" applyAlignment="1">
      <alignment horizontal="center" vertical="center"/>
    </xf>
    <xf numFmtId="0" fontId="4" fillId="0" borderId="0" xfId="1"/>
    <xf numFmtId="0" fontId="4" fillId="0" borderId="0" xfId="1" applyAlignment="1">
      <alignment wrapText="1"/>
    </xf>
    <xf numFmtId="0" fontId="5" fillId="0" borderId="1" xfId="1" applyFont="1" applyBorder="1" applyAlignment="1">
      <alignment horizontal="justify" vertical="center" wrapText="1"/>
    </xf>
    <xf numFmtId="164" fontId="4" fillId="0" borderId="1" xfId="1" applyNumberFormat="1" applyBorder="1"/>
    <xf numFmtId="0" fontId="6" fillId="0" borderId="1" xfId="1" applyFont="1" applyBorder="1" applyAlignment="1">
      <alignment horizontal="right" vertical="center"/>
    </xf>
    <xf numFmtId="0" fontId="4" fillId="0" borderId="1" xfId="1" applyBorder="1" applyAlignment="1">
      <alignment vertical="center"/>
    </xf>
    <xf numFmtId="164" fontId="4" fillId="2" borderId="1" xfId="1" applyNumberFormat="1" applyFill="1" applyBorder="1" applyAlignment="1">
      <alignment horizontal="center" vertical="center"/>
    </xf>
    <xf numFmtId="164" fontId="4" fillId="2" borderId="1" xfId="1" applyNumberFormat="1" applyFill="1" applyBorder="1" applyAlignment="1" applyProtection="1">
      <alignment horizontal="center" vertical="center"/>
      <protection locked="0"/>
    </xf>
    <xf numFmtId="1" fontId="4" fillId="2" borderId="1" xfId="1" applyNumberFormat="1" applyFill="1" applyBorder="1" applyAlignment="1">
      <alignment horizontal="center" vertical="center"/>
    </xf>
    <xf numFmtId="0" fontId="4" fillId="2" borderId="1" xfId="1" applyFill="1" applyBorder="1" applyAlignment="1">
      <alignment horizontal="center" vertical="center" wrapText="1"/>
    </xf>
    <xf numFmtId="0" fontId="4" fillId="2" borderId="1" xfId="1" applyFill="1" applyBorder="1" applyAlignment="1">
      <alignment horizontal="center" vertical="center"/>
    </xf>
    <xf numFmtId="0" fontId="4" fillId="2" borderId="1" xfId="1" applyFill="1" applyBorder="1" applyAlignment="1">
      <alignment horizontal="justify" vertical="center"/>
    </xf>
    <xf numFmtId="0" fontId="4" fillId="0" borderId="1" xfId="1" applyBorder="1" applyAlignment="1">
      <alignment horizontal="center" vertical="center"/>
    </xf>
    <xf numFmtId="0" fontId="6" fillId="3" borderId="1" xfId="1" applyFont="1" applyFill="1" applyBorder="1" applyAlignment="1">
      <alignment horizontal="center" vertical="center" wrapText="1"/>
    </xf>
    <xf numFmtId="0" fontId="6" fillId="3" borderId="1" xfId="1" applyFont="1" applyFill="1" applyBorder="1" applyAlignment="1">
      <alignment horizontal="center" vertical="center"/>
    </xf>
    <xf numFmtId="0" fontId="4" fillId="0" borderId="1" xfId="1" applyBorder="1" applyAlignment="1">
      <alignment horizontal="center" vertical="center" wrapText="1"/>
    </xf>
    <xf numFmtId="0" fontId="3" fillId="0" borderId="1" xfId="1" applyFont="1" applyBorder="1" applyAlignment="1">
      <alignment horizontal="center" vertical="center"/>
    </xf>
    <xf numFmtId="0" fontId="1" fillId="0" borderId="0" xfId="2"/>
    <xf numFmtId="0" fontId="1" fillId="0" borderId="0" xfId="2" applyAlignment="1">
      <alignment wrapText="1"/>
    </xf>
    <xf numFmtId="0" fontId="7" fillId="0" borderId="1" xfId="2" applyFont="1" applyBorder="1" applyAlignment="1">
      <alignment horizontal="justify" vertical="center" wrapText="1"/>
    </xf>
    <xf numFmtId="0" fontId="1" fillId="0" borderId="1" xfId="2" applyBorder="1"/>
    <xf numFmtId="0" fontId="8" fillId="0" borderId="1" xfId="2" applyFont="1" applyBorder="1" applyAlignment="1">
      <alignment horizontal="right" vertical="center"/>
    </xf>
    <xf numFmtId="0" fontId="1" fillId="0" borderId="2" xfId="2" applyBorder="1" applyAlignment="1">
      <alignment vertical="center"/>
    </xf>
    <xf numFmtId="165" fontId="9" fillId="2" borderId="1" xfId="2" applyNumberFormat="1" applyFont="1" applyFill="1" applyBorder="1" applyAlignment="1">
      <alignment horizontal="center" vertical="center"/>
    </xf>
    <xf numFmtId="165" fontId="9" fillId="2" borderId="1" xfId="2" applyNumberFormat="1" applyFont="1" applyFill="1" applyBorder="1" applyAlignment="1" applyProtection="1">
      <alignment horizontal="center" vertical="center"/>
      <protection locked="0"/>
    </xf>
    <xf numFmtId="1" fontId="10" fillId="2" borderId="1" xfId="2" applyNumberFormat="1" applyFont="1" applyFill="1" applyBorder="1" applyAlignment="1">
      <alignment horizontal="center" vertical="center"/>
    </xf>
    <xf numFmtId="0" fontId="10" fillId="2" borderId="1" xfId="2" applyFont="1" applyFill="1" applyBorder="1" applyAlignment="1">
      <alignment horizontal="center" vertical="center" wrapText="1"/>
    </xf>
    <xf numFmtId="0" fontId="10" fillId="2" borderId="1" xfId="2" applyFont="1" applyFill="1" applyBorder="1" applyAlignment="1">
      <alignment horizontal="center" vertical="center"/>
    </xf>
    <xf numFmtId="0" fontId="10" fillId="2" borderId="3" xfId="2" applyFont="1" applyFill="1" applyBorder="1" applyAlignment="1">
      <alignment horizontal="justify" vertical="center"/>
    </xf>
    <xf numFmtId="0" fontId="9" fillId="0" borderId="3" xfId="2" applyFont="1" applyBorder="1" applyAlignment="1">
      <alignment horizontal="center" vertical="center"/>
    </xf>
    <xf numFmtId="0" fontId="10" fillId="2" borderId="1" xfId="2" applyFont="1" applyFill="1" applyBorder="1" applyAlignment="1">
      <alignment horizontal="justify" vertical="center"/>
    </xf>
    <xf numFmtId="0" fontId="9" fillId="0" borderId="1" xfId="2" applyFont="1" applyBorder="1" applyAlignment="1">
      <alignment horizontal="center" vertical="center"/>
    </xf>
    <xf numFmtId="0" fontId="11" fillId="3" borderId="1" xfId="2" applyFont="1" applyFill="1" applyBorder="1" applyAlignment="1">
      <alignment horizontal="center" vertical="center" wrapText="1"/>
    </xf>
    <xf numFmtId="0" fontId="11" fillId="3" borderId="1" xfId="2" applyFont="1" applyFill="1" applyBorder="1" applyAlignment="1">
      <alignment horizontal="center" vertical="center"/>
    </xf>
    <xf numFmtId="0" fontId="1" fillId="0" borderId="1" xfId="2" applyBorder="1" applyAlignment="1">
      <alignment horizontal="center" vertical="center"/>
    </xf>
    <xf numFmtId="0" fontId="12" fillId="0" borderId="1" xfId="2" applyFont="1" applyBorder="1" applyAlignment="1">
      <alignment horizontal="center" vertical="center"/>
    </xf>
    <xf numFmtId="0" fontId="1" fillId="0" borderId="0" xfId="3"/>
    <xf numFmtId="0" fontId="1" fillId="0" borderId="0" xfId="3" applyAlignment="1">
      <alignment wrapText="1"/>
    </xf>
    <xf numFmtId="0" fontId="7" fillId="0" borderId="1" xfId="3" applyFont="1" applyBorder="1" applyAlignment="1">
      <alignment horizontal="justify" vertical="center" wrapText="1"/>
    </xf>
    <xf numFmtId="0" fontId="1" fillId="0" borderId="1" xfId="3" applyBorder="1"/>
    <xf numFmtId="0" fontId="8" fillId="0" borderId="1" xfId="3" applyFont="1" applyBorder="1" applyAlignment="1">
      <alignment horizontal="right" vertical="center"/>
    </xf>
    <xf numFmtId="0" fontId="1" fillId="0" borderId="2" xfId="3" applyBorder="1" applyAlignment="1">
      <alignment vertical="center"/>
    </xf>
    <xf numFmtId="165" fontId="9" fillId="2" borderId="1" xfId="3" applyNumberFormat="1" applyFont="1" applyFill="1" applyBorder="1" applyAlignment="1">
      <alignment horizontal="center" vertical="center"/>
    </xf>
    <xf numFmtId="165" fontId="9" fillId="2" borderId="1" xfId="3" applyNumberFormat="1" applyFont="1" applyFill="1" applyBorder="1" applyAlignment="1" applyProtection="1">
      <alignment horizontal="center" vertical="center"/>
      <protection locked="0"/>
    </xf>
    <xf numFmtId="1" fontId="10" fillId="2" borderId="1" xfId="3" applyNumberFormat="1" applyFont="1" applyFill="1" applyBorder="1" applyAlignment="1">
      <alignment horizontal="center" vertical="center"/>
    </xf>
    <xf numFmtId="0" fontId="10" fillId="2" borderId="1" xfId="3" applyFont="1" applyFill="1" applyBorder="1" applyAlignment="1">
      <alignment horizontal="center" vertical="center" wrapText="1"/>
    </xf>
    <xf numFmtId="0" fontId="10" fillId="2" borderId="1" xfId="3" applyFont="1" applyFill="1" applyBorder="1" applyAlignment="1">
      <alignment horizontal="center" vertical="center"/>
    </xf>
    <xf numFmtId="0" fontId="10" fillId="2" borderId="3" xfId="3" applyFont="1" applyFill="1" applyBorder="1" applyAlignment="1">
      <alignment horizontal="justify" vertical="center"/>
    </xf>
    <xf numFmtId="0" fontId="9" fillId="0" borderId="3" xfId="3" applyFont="1" applyBorder="1" applyAlignment="1">
      <alignment horizontal="center" vertical="center"/>
    </xf>
    <xf numFmtId="0" fontId="10" fillId="2" borderId="1" xfId="3" applyFont="1" applyFill="1" applyBorder="1" applyAlignment="1">
      <alignment horizontal="justify" vertical="center"/>
    </xf>
    <xf numFmtId="0" fontId="9" fillId="0" borderId="1" xfId="3" applyFont="1" applyBorder="1" applyAlignment="1">
      <alignment horizontal="center" vertical="center"/>
    </xf>
    <xf numFmtId="0" fontId="11" fillId="3" borderId="1" xfId="3" applyFont="1" applyFill="1" applyBorder="1" applyAlignment="1">
      <alignment horizontal="center" vertical="center" wrapText="1"/>
    </xf>
    <xf numFmtId="0" fontId="11" fillId="3" borderId="1" xfId="3" applyFont="1" applyFill="1" applyBorder="1" applyAlignment="1">
      <alignment horizontal="center" vertical="center"/>
    </xf>
    <xf numFmtId="0" fontId="1" fillId="0" borderId="1" xfId="3" applyBorder="1" applyAlignment="1">
      <alignment horizontal="center" vertical="center"/>
    </xf>
    <xf numFmtId="0" fontId="12" fillId="0" borderId="1" xfId="3" applyFont="1" applyBorder="1" applyAlignment="1">
      <alignment horizontal="center" vertical="center"/>
    </xf>
    <xf numFmtId="0" fontId="1" fillId="0" borderId="0" xfId="4"/>
    <xf numFmtId="0" fontId="1" fillId="0" borderId="0" xfId="4" applyAlignment="1">
      <alignment wrapText="1"/>
    </xf>
    <xf numFmtId="0" fontId="7" fillId="0" borderId="1" xfId="4" applyFont="1" applyBorder="1" applyAlignment="1">
      <alignment horizontal="justify" vertical="center" wrapText="1"/>
    </xf>
    <xf numFmtId="0" fontId="1" fillId="0" borderId="1" xfId="4" applyBorder="1"/>
    <xf numFmtId="0" fontId="8" fillId="0" borderId="1" xfId="4" applyFont="1" applyBorder="1" applyAlignment="1">
      <alignment horizontal="right" vertical="center"/>
    </xf>
    <xf numFmtId="0" fontId="1" fillId="0" borderId="2" xfId="4" applyBorder="1" applyAlignment="1">
      <alignment vertical="center"/>
    </xf>
    <xf numFmtId="165" fontId="9" fillId="2" borderId="1" xfId="4" applyNumberFormat="1" applyFont="1" applyFill="1" applyBorder="1" applyAlignment="1">
      <alignment horizontal="center" vertical="center"/>
    </xf>
    <xf numFmtId="165" fontId="9" fillId="2" borderId="1" xfId="4" applyNumberFormat="1" applyFont="1" applyFill="1" applyBorder="1" applyAlignment="1" applyProtection="1">
      <alignment horizontal="center" vertical="center"/>
      <protection locked="0"/>
    </xf>
    <xf numFmtId="1" fontId="10" fillId="2" borderId="1" xfId="4" applyNumberFormat="1" applyFont="1" applyFill="1" applyBorder="1" applyAlignment="1">
      <alignment horizontal="center" vertical="center"/>
    </xf>
    <xf numFmtId="0" fontId="10" fillId="2" borderId="1" xfId="4" applyFont="1" applyFill="1" applyBorder="1" applyAlignment="1">
      <alignment horizontal="center" vertical="center" wrapText="1"/>
    </xf>
    <xf numFmtId="0" fontId="10" fillId="2" borderId="1" xfId="4" applyFont="1" applyFill="1" applyBorder="1" applyAlignment="1">
      <alignment horizontal="center" vertical="center"/>
    </xf>
    <xf numFmtId="0" fontId="10" fillId="2" borderId="3" xfId="4" applyFont="1" applyFill="1" applyBorder="1" applyAlignment="1">
      <alignment horizontal="justify" vertical="center"/>
    </xf>
    <xf numFmtId="0" fontId="9" fillId="0" borderId="3" xfId="4" applyFont="1" applyBorder="1" applyAlignment="1">
      <alignment horizontal="center" vertical="center"/>
    </xf>
    <xf numFmtId="0" fontId="10" fillId="2" borderId="1" xfId="4" applyFont="1" applyFill="1" applyBorder="1" applyAlignment="1">
      <alignment horizontal="justify" vertical="center"/>
    </xf>
    <xf numFmtId="0" fontId="9" fillId="0" borderId="1" xfId="4" applyFont="1" applyBorder="1" applyAlignment="1">
      <alignment horizontal="center" vertical="center"/>
    </xf>
    <xf numFmtId="0" fontId="11" fillId="3" borderId="1" xfId="4" applyFont="1" applyFill="1" applyBorder="1" applyAlignment="1">
      <alignment horizontal="center" vertical="center" wrapText="1"/>
    </xf>
    <xf numFmtId="0" fontId="11" fillId="3" borderId="1" xfId="4" applyFont="1" applyFill="1" applyBorder="1" applyAlignment="1">
      <alignment horizontal="center" vertical="center"/>
    </xf>
    <xf numFmtId="0" fontId="1" fillId="0" borderId="1" xfId="4" applyBorder="1" applyAlignment="1">
      <alignment horizontal="center" vertical="center" wrapText="1"/>
    </xf>
    <xf numFmtId="0" fontId="12" fillId="0" borderId="1" xfId="4" applyFont="1" applyBorder="1" applyAlignment="1">
      <alignment horizontal="center" vertical="center"/>
    </xf>
    <xf numFmtId="0" fontId="1" fillId="0" borderId="0" xfId="5"/>
    <xf numFmtId="0" fontId="1" fillId="0" borderId="0" xfId="5" applyAlignment="1">
      <alignment wrapText="1"/>
    </xf>
    <xf numFmtId="0" fontId="7" fillId="0" borderId="1" xfId="5" applyFont="1" applyBorder="1" applyAlignment="1">
      <alignment horizontal="justify" vertical="center" wrapText="1"/>
    </xf>
    <xf numFmtId="0" fontId="1" fillId="0" borderId="1" xfId="5" applyBorder="1"/>
    <xf numFmtId="0" fontId="8" fillId="0" borderId="1" xfId="5" applyFont="1" applyBorder="1" applyAlignment="1">
      <alignment horizontal="right" vertical="center"/>
    </xf>
    <xf numFmtId="0" fontId="1" fillId="0" borderId="2" xfId="5" applyBorder="1" applyAlignment="1">
      <alignment vertical="center"/>
    </xf>
    <xf numFmtId="165" fontId="9" fillId="2" borderId="1" xfId="5" applyNumberFormat="1" applyFont="1" applyFill="1" applyBorder="1" applyAlignment="1">
      <alignment horizontal="center" vertical="center"/>
    </xf>
    <xf numFmtId="165" fontId="9" fillId="2" borderId="1" xfId="5" applyNumberFormat="1" applyFont="1" applyFill="1" applyBorder="1" applyAlignment="1" applyProtection="1">
      <alignment horizontal="center" vertical="center"/>
      <protection locked="0"/>
    </xf>
    <xf numFmtId="1" fontId="10" fillId="2" borderId="1" xfId="5" applyNumberFormat="1" applyFont="1" applyFill="1" applyBorder="1" applyAlignment="1">
      <alignment horizontal="center" vertical="center"/>
    </xf>
    <xf numFmtId="0" fontId="10" fillId="2" borderId="1" xfId="5" applyFont="1" applyFill="1" applyBorder="1" applyAlignment="1">
      <alignment horizontal="center" vertical="center" wrapText="1"/>
    </xf>
    <xf numFmtId="0" fontId="10" fillId="2" borderId="1" xfId="5" applyFont="1" applyFill="1" applyBorder="1" applyAlignment="1">
      <alignment horizontal="center" vertical="center"/>
    </xf>
    <xf numFmtId="0" fontId="10" fillId="2" borderId="3" xfId="5" applyFont="1" applyFill="1" applyBorder="1" applyAlignment="1">
      <alignment horizontal="justify" vertical="center"/>
    </xf>
    <xf numFmtId="0" fontId="9" fillId="0" borderId="3" xfId="5" applyFont="1" applyBorder="1" applyAlignment="1">
      <alignment horizontal="center" vertical="center"/>
    </xf>
    <xf numFmtId="0" fontId="9" fillId="2" borderId="1" xfId="5" applyFont="1" applyFill="1" applyBorder="1" applyAlignment="1">
      <alignment horizontal="center" vertical="center"/>
    </xf>
    <xf numFmtId="0" fontId="10" fillId="2" borderId="1" xfId="5" applyFont="1" applyFill="1" applyBorder="1" applyAlignment="1">
      <alignment horizontal="justify" vertical="center"/>
    </xf>
    <xf numFmtId="0" fontId="9" fillId="0" borderId="1" xfId="5" applyFont="1" applyBorder="1" applyAlignment="1">
      <alignment horizontal="center" vertical="center"/>
    </xf>
    <xf numFmtId="165" fontId="9" fillId="2" borderId="1" xfId="5" applyNumberFormat="1" applyFont="1" applyFill="1" applyBorder="1" applyAlignment="1" applyProtection="1">
      <alignment horizontal="center" vertical="center" wrapText="1"/>
      <protection locked="0"/>
    </xf>
    <xf numFmtId="0" fontId="11" fillId="3" borderId="1" xfId="5" applyFont="1" applyFill="1" applyBorder="1" applyAlignment="1">
      <alignment horizontal="center" vertical="center" wrapText="1"/>
    </xf>
    <xf numFmtId="0" fontId="11" fillId="3" borderId="1" xfId="5" applyFont="1" applyFill="1" applyBorder="1" applyAlignment="1">
      <alignment horizontal="center" vertical="center"/>
    </xf>
    <xf numFmtId="0" fontId="1" fillId="0" borderId="1" xfId="5" applyBorder="1" applyAlignment="1">
      <alignment horizontal="center" vertical="center"/>
    </xf>
    <xf numFmtId="0" fontId="12" fillId="0" borderId="1" xfId="5" applyFont="1" applyBorder="1" applyAlignment="1">
      <alignment horizontal="center" vertical="center"/>
    </xf>
  </cellXfs>
  <cellStyles count="6">
    <cellStyle name="Normal" xfId="0" builtinId="0"/>
    <cellStyle name="Normal 2" xfId="1" xr:uid="{22A7AF48-3B81-44DA-9404-0F760EACF5C9}"/>
    <cellStyle name="Normal 3" xfId="2" xr:uid="{B1068640-FC2A-432D-B9A8-A2501C3985FB}"/>
    <cellStyle name="Normal 4" xfId="3" xr:uid="{9E911557-0F41-4224-8256-9858D6864E13}"/>
    <cellStyle name="Normal 5" xfId="4" xr:uid="{398C2575-609C-42ED-8D1B-5038B2AE0EBE}"/>
    <cellStyle name="Normal 6" xfId="5" xr:uid="{C76F79AA-41A9-4466-814F-0449335F47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141119</xdr:colOff>
      <xdr:row>1</xdr:row>
      <xdr:rowOff>95399</xdr:rowOff>
    </xdr:from>
    <xdr:ext cx="663479" cy="808558"/>
    <xdr:pic>
      <xdr:nvPicPr>
        <xdr:cNvPr id="2" name="Figura 1">
          <a:extLst>
            <a:ext uri="{FF2B5EF4-FFF2-40B4-BE49-F238E27FC236}">
              <a16:creationId xmlns:a16="http://schemas.microsoft.com/office/drawing/2014/main" id="{64DBEBCD-A603-47FC-8E6D-51B7F0624A93}"/>
            </a:ext>
          </a:extLst>
        </xdr:cNvPr>
        <xdr:cNvPicPr>
          <a:picLocks noChangeAspect="1"/>
        </xdr:cNvPicPr>
      </xdr:nvPicPr>
      <xdr:blipFill>
        <a:blip xmlns:r="http://schemas.openxmlformats.org/officeDocument/2006/relationships">
          <a:lum/>
          <a:alphaModFix/>
        </a:blip>
        <a:srcRect/>
        <a:stretch>
          <a:fillRect/>
        </a:stretch>
      </xdr:blipFill>
      <xdr:spPr>
        <a:xfrm>
          <a:off x="141119" y="254149"/>
          <a:ext cx="663479" cy="808558"/>
        </a:xfrm>
        <a:prstGeom prst="rect">
          <a:avLst/>
        </a:prstGeom>
        <a:noFill/>
        <a:ln cap="flat">
          <a:noFill/>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141119</xdr:colOff>
      <xdr:row>1</xdr:row>
      <xdr:rowOff>95399</xdr:rowOff>
    </xdr:from>
    <xdr:ext cx="663479" cy="808558"/>
    <xdr:pic>
      <xdr:nvPicPr>
        <xdr:cNvPr id="2" name="Figura 1">
          <a:extLst>
            <a:ext uri="{FF2B5EF4-FFF2-40B4-BE49-F238E27FC236}">
              <a16:creationId xmlns:a16="http://schemas.microsoft.com/office/drawing/2014/main" id="{18D7AAAC-3F10-4E8A-AFC6-AB2369C642CE}"/>
            </a:ext>
          </a:extLst>
        </xdr:cNvPr>
        <xdr:cNvPicPr>
          <a:picLocks noChangeAspect="1"/>
        </xdr:cNvPicPr>
      </xdr:nvPicPr>
      <xdr:blipFill>
        <a:blip xmlns:r="http://schemas.openxmlformats.org/officeDocument/2006/relationships">
          <a:lum/>
          <a:alphaModFix/>
        </a:blip>
        <a:srcRect/>
        <a:stretch>
          <a:fillRect/>
        </a:stretch>
      </xdr:blipFill>
      <xdr:spPr>
        <a:xfrm>
          <a:off x="141119" y="279549"/>
          <a:ext cx="663479" cy="808558"/>
        </a:xfrm>
        <a:prstGeom prst="rect">
          <a:avLst/>
        </a:prstGeom>
        <a:noFill/>
        <a:ln cap="flat">
          <a:noFill/>
        </a:ln>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141119</xdr:colOff>
      <xdr:row>1</xdr:row>
      <xdr:rowOff>95399</xdr:rowOff>
    </xdr:from>
    <xdr:ext cx="663479" cy="808558"/>
    <xdr:pic>
      <xdr:nvPicPr>
        <xdr:cNvPr id="2" name="Figura 1">
          <a:extLst>
            <a:ext uri="{FF2B5EF4-FFF2-40B4-BE49-F238E27FC236}">
              <a16:creationId xmlns:a16="http://schemas.microsoft.com/office/drawing/2014/main" id="{AA2524E4-2C34-4E5C-A5BC-A30D106862A6}"/>
            </a:ext>
          </a:extLst>
        </xdr:cNvPr>
        <xdr:cNvPicPr>
          <a:picLocks noChangeAspect="1"/>
        </xdr:cNvPicPr>
      </xdr:nvPicPr>
      <xdr:blipFill>
        <a:blip xmlns:r="http://schemas.openxmlformats.org/officeDocument/2006/relationships">
          <a:lum/>
          <a:alphaModFix/>
        </a:blip>
        <a:srcRect/>
        <a:stretch>
          <a:fillRect/>
        </a:stretch>
      </xdr:blipFill>
      <xdr:spPr>
        <a:xfrm>
          <a:off x="141119" y="279549"/>
          <a:ext cx="663479" cy="808558"/>
        </a:xfrm>
        <a:prstGeom prst="rect">
          <a:avLst/>
        </a:prstGeom>
        <a:noFill/>
        <a:ln cap="flat">
          <a:noFill/>
        </a:ln>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141119</xdr:colOff>
      <xdr:row>1</xdr:row>
      <xdr:rowOff>95399</xdr:rowOff>
    </xdr:from>
    <xdr:ext cx="663479" cy="808558"/>
    <xdr:pic>
      <xdr:nvPicPr>
        <xdr:cNvPr id="2" name="Figura 1">
          <a:extLst>
            <a:ext uri="{FF2B5EF4-FFF2-40B4-BE49-F238E27FC236}">
              <a16:creationId xmlns:a16="http://schemas.microsoft.com/office/drawing/2014/main" id="{B2AE2C8A-8A12-4157-8D4B-55A25DE74A03}"/>
            </a:ext>
          </a:extLst>
        </xdr:cNvPr>
        <xdr:cNvPicPr>
          <a:picLocks noChangeAspect="1"/>
        </xdr:cNvPicPr>
      </xdr:nvPicPr>
      <xdr:blipFill>
        <a:blip xmlns:r="http://schemas.openxmlformats.org/officeDocument/2006/relationships">
          <a:lum/>
          <a:alphaModFix/>
        </a:blip>
        <a:srcRect/>
        <a:stretch>
          <a:fillRect/>
        </a:stretch>
      </xdr:blipFill>
      <xdr:spPr>
        <a:xfrm>
          <a:off x="141119" y="279549"/>
          <a:ext cx="663479" cy="808558"/>
        </a:xfrm>
        <a:prstGeom prst="rect">
          <a:avLst/>
        </a:prstGeom>
        <a:noFill/>
        <a:ln cap="flat">
          <a:noFill/>
        </a:ln>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141119</xdr:colOff>
      <xdr:row>1</xdr:row>
      <xdr:rowOff>95399</xdr:rowOff>
    </xdr:from>
    <xdr:ext cx="663479" cy="808558"/>
    <xdr:pic>
      <xdr:nvPicPr>
        <xdr:cNvPr id="2" name="Figura 1">
          <a:extLst>
            <a:ext uri="{FF2B5EF4-FFF2-40B4-BE49-F238E27FC236}">
              <a16:creationId xmlns:a16="http://schemas.microsoft.com/office/drawing/2014/main" id="{12B03C25-8BF7-4B72-BAEF-CDA2ED1F2FBA}"/>
            </a:ext>
          </a:extLst>
        </xdr:cNvPr>
        <xdr:cNvPicPr>
          <a:picLocks noChangeAspect="1"/>
        </xdr:cNvPicPr>
      </xdr:nvPicPr>
      <xdr:blipFill>
        <a:blip xmlns:r="http://schemas.openxmlformats.org/officeDocument/2006/relationships">
          <a:lum/>
          <a:alphaModFix/>
        </a:blip>
        <a:srcRect/>
        <a:stretch>
          <a:fillRect/>
        </a:stretch>
      </xdr:blipFill>
      <xdr:spPr>
        <a:xfrm>
          <a:off x="141119" y="279549"/>
          <a:ext cx="663479" cy="808558"/>
        </a:xfrm>
        <a:prstGeom prst="rect">
          <a:avLst/>
        </a:prstGeom>
        <a:noFill/>
        <a:ln cap="flat">
          <a:noFill/>
        </a:ln>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0C3C02-714A-4D59-ABCA-1D25E716EF9F}">
  <dimension ref="G2:N6"/>
  <sheetViews>
    <sheetView workbookViewId="0">
      <selection activeCell="G14" sqref="G14"/>
    </sheetView>
  </sheetViews>
  <sheetFormatPr defaultRowHeight="14.5" x14ac:dyDescent="0.35"/>
  <sheetData>
    <row r="2" spans="7:14" x14ac:dyDescent="0.35">
      <c r="G2" s="1" t="s">
        <v>0</v>
      </c>
      <c r="H2" s="1"/>
      <c r="I2" s="1"/>
      <c r="J2" s="1"/>
      <c r="K2" s="1"/>
      <c r="L2" s="1"/>
      <c r="M2" s="1"/>
      <c r="N2" s="1"/>
    </row>
    <row r="3" spans="7:14" x14ac:dyDescent="0.35">
      <c r="G3" s="1"/>
      <c r="H3" s="1"/>
      <c r="I3" s="1"/>
      <c r="J3" s="1"/>
      <c r="K3" s="1"/>
      <c r="L3" s="1"/>
      <c r="M3" s="1"/>
      <c r="N3" s="1"/>
    </row>
    <row r="4" spans="7:14" x14ac:dyDescent="0.35">
      <c r="G4" s="1"/>
      <c r="H4" s="1"/>
      <c r="I4" s="1"/>
      <c r="J4" s="1"/>
      <c r="K4" s="1"/>
      <c r="L4" s="1"/>
      <c r="M4" s="1"/>
      <c r="N4" s="1"/>
    </row>
    <row r="5" spans="7:14" x14ac:dyDescent="0.35">
      <c r="G5" s="1"/>
      <c r="H5" s="1"/>
      <c r="I5" s="1"/>
      <c r="J5" s="1"/>
      <c r="K5" s="1"/>
      <c r="L5" s="1"/>
      <c r="M5" s="1"/>
      <c r="N5" s="1"/>
    </row>
    <row r="6" spans="7:14" x14ac:dyDescent="0.35">
      <c r="G6" s="1"/>
      <c r="H6" s="1"/>
      <c r="I6" s="1"/>
      <c r="J6" s="1"/>
      <c r="K6" s="1"/>
      <c r="L6" s="1"/>
      <c r="M6" s="1"/>
      <c r="N6" s="1"/>
    </row>
  </sheetData>
  <mergeCells count="1">
    <mergeCell ref="G2:N6"/>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E5569-BBD6-4FAA-8086-D555E1E23F17}">
  <dimension ref="A1:G21"/>
  <sheetViews>
    <sheetView zoomScale="70" zoomScaleNormal="70" workbookViewId="0">
      <selection sqref="A1:G1"/>
    </sheetView>
  </sheetViews>
  <sheetFormatPr defaultRowHeight="12.5" x14ac:dyDescent="0.25"/>
  <cols>
    <col min="1" max="1" width="5.1796875" style="2" customWidth="1"/>
    <col min="2" max="2" width="69.81640625" style="2" customWidth="1"/>
    <col min="3" max="3" width="11.08984375" style="2" customWidth="1"/>
    <col min="4" max="4" width="20.90625" style="2" customWidth="1"/>
    <col min="5" max="5" width="14.6328125" style="2" customWidth="1"/>
    <col min="6" max="6" width="16.453125" style="2" customWidth="1"/>
    <col min="7" max="7" width="17.36328125" style="2" customWidth="1"/>
    <col min="8" max="8" width="19.90625" style="2" customWidth="1"/>
    <col min="9" max="1021" width="8.6328125" style="2" customWidth="1"/>
    <col min="1022" max="1022" width="8.7265625" style="2" customWidth="1"/>
    <col min="1023" max="16384" width="8.7265625" style="2"/>
  </cols>
  <sheetData>
    <row r="1" spans="1:7" ht="19.399999999999999" customHeight="1" x14ac:dyDescent="0.25">
      <c r="A1" s="18" t="s">
        <v>1</v>
      </c>
      <c r="B1" s="18"/>
      <c r="C1" s="18"/>
      <c r="D1" s="18"/>
      <c r="E1" s="18"/>
      <c r="F1" s="18"/>
      <c r="G1" s="18"/>
    </row>
    <row r="2" spans="1:7" x14ac:dyDescent="0.25">
      <c r="A2" s="17" t="s">
        <v>21</v>
      </c>
      <c r="B2" s="17"/>
      <c r="C2" s="17"/>
      <c r="D2" s="17"/>
      <c r="E2" s="17"/>
      <c r="F2" s="17"/>
      <c r="G2" s="17"/>
    </row>
    <row r="3" spans="1:7" x14ac:dyDescent="0.25">
      <c r="A3" s="17"/>
      <c r="B3" s="17"/>
      <c r="C3" s="17"/>
      <c r="D3" s="17"/>
      <c r="E3" s="17"/>
      <c r="F3" s="17"/>
      <c r="G3" s="17"/>
    </row>
    <row r="4" spans="1:7" x14ac:dyDescent="0.25">
      <c r="A4" s="17"/>
      <c r="B4" s="17"/>
      <c r="C4" s="17"/>
      <c r="D4" s="17"/>
      <c r="E4" s="17"/>
      <c r="F4" s="17"/>
      <c r="G4" s="17"/>
    </row>
    <row r="5" spans="1:7" x14ac:dyDescent="0.25">
      <c r="A5" s="17"/>
      <c r="B5" s="17"/>
      <c r="C5" s="17"/>
      <c r="D5" s="17"/>
      <c r="E5" s="17"/>
      <c r="F5" s="17"/>
      <c r="G5" s="17"/>
    </row>
    <row r="6" spans="1:7" x14ac:dyDescent="0.25">
      <c r="A6" s="17"/>
      <c r="B6" s="17"/>
      <c r="C6" s="17"/>
      <c r="D6" s="17"/>
      <c r="E6" s="17"/>
      <c r="F6" s="17"/>
      <c r="G6" s="17"/>
    </row>
    <row r="7" spans="1:7" x14ac:dyDescent="0.25">
      <c r="A7" s="17"/>
      <c r="B7" s="17"/>
      <c r="C7" s="17"/>
      <c r="D7" s="17"/>
      <c r="E7" s="17"/>
      <c r="F7" s="17"/>
      <c r="G7" s="17"/>
    </row>
    <row r="8" spans="1:7" ht="37.5" x14ac:dyDescent="0.25">
      <c r="A8" s="16" t="s">
        <v>20</v>
      </c>
      <c r="B8" s="16" t="s">
        <v>19</v>
      </c>
      <c r="C8" s="16" t="s">
        <v>18</v>
      </c>
      <c r="D8" s="16" t="s">
        <v>17</v>
      </c>
      <c r="E8" s="15" t="s">
        <v>16</v>
      </c>
      <c r="F8" s="15" t="s">
        <v>15</v>
      </c>
      <c r="G8" s="15" t="s">
        <v>14</v>
      </c>
    </row>
    <row r="9" spans="1:7" ht="37.5" x14ac:dyDescent="0.25">
      <c r="A9" s="14">
        <v>1</v>
      </c>
      <c r="B9" s="13" t="s">
        <v>12</v>
      </c>
      <c r="C9" s="12" t="s">
        <v>8</v>
      </c>
      <c r="D9" s="11" t="s">
        <v>10</v>
      </c>
      <c r="E9" s="10">
        <v>20</v>
      </c>
      <c r="F9" s="9">
        <v>390</v>
      </c>
      <c r="G9" s="8">
        <f>F9*E9</f>
        <v>7800</v>
      </c>
    </row>
    <row r="10" spans="1:7" ht="37.5" x14ac:dyDescent="0.25">
      <c r="A10" s="14">
        <v>2</v>
      </c>
      <c r="B10" s="13" t="s">
        <v>12</v>
      </c>
      <c r="C10" s="12" t="s">
        <v>8</v>
      </c>
      <c r="D10" s="11" t="s">
        <v>13</v>
      </c>
      <c r="E10" s="10">
        <v>5</v>
      </c>
      <c r="F10" s="9">
        <v>470</v>
      </c>
      <c r="G10" s="8">
        <f>F10*E10</f>
        <v>2350</v>
      </c>
    </row>
    <row r="11" spans="1:7" ht="37.5" x14ac:dyDescent="0.25">
      <c r="A11" s="14">
        <v>3</v>
      </c>
      <c r="B11" s="13" t="s">
        <v>12</v>
      </c>
      <c r="C11" s="12" t="s">
        <v>8</v>
      </c>
      <c r="D11" s="11" t="s">
        <v>7</v>
      </c>
      <c r="E11" s="10">
        <v>5</v>
      </c>
      <c r="F11" s="9">
        <v>818</v>
      </c>
      <c r="G11" s="8">
        <f>F11*E11</f>
        <v>4090</v>
      </c>
    </row>
    <row r="12" spans="1:7" ht="25" x14ac:dyDescent="0.25">
      <c r="A12" s="14">
        <v>4</v>
      </c>
      <c r="B12" s="13" t="s">
        <v>11</v>
      </c>
      <c r="C12" s="12" t="s">
        <v>8</v>
      </c>
      <c r="D12" s="11" t="s">
        <v>10</v>
      </c>
      <c r="E12" s="10">
        <v>3</v>
      </c>
      <c r="F12" s="9">
        <v>720</v>
      </c>
      <c r="G12" s="8">
        <f>F12*E12</f>
        <v>2160</v>
      </c>
    </row>
    <row r="13" spans="1:7" ht="25" x14ac:dyDescent="0.25">
      <c r="A13" s="14">
        <v>5</v>
      </c>
      <c r="B13" s="13" t="s">
        <v>11</v>
      </c>
      <c r="C13" s="12" t="s">
        <v>8</v>
      </c>
      <c r="D13" s="11" t="s">
        <v>7</v>
      </c>
      <c r="E13" s="10">
        <v>1</v>
      </c>
      <c r="F13" s="9">
        <v>1490</v>
      </c>
      <c r="G13" s="8">
        <f>F13*E13</f>
        <v>1490</v>
      </c>
    </row>
    <row r="14" spans="1:7" ht="25" x14ac:dyDescent="0.25">
      <c r="A14" s="14">
        <v>6</v>
      </c>
      <c r="B14" s="13" t="s">
        <v>9</v>
      </c>
      <c r="C14" s="12" t="s">
        <v>8</v>
      </c>
      <c r="D14" s="11" t="s">
        <v>10</v>
      </c>
      <c r="E14" s="10">
        <v>3</v>
      </c>
      <c r="F14" s="9">
        <v>400</v>
      </c>
      <c r="G14" s="8">
        <f>F14*E14</f>
        <v>1200</v>
      </c>
    </row>
    <row r="15" spans="1:7" ht="25" x14ac:dyDescent="0.25">
      <c r="A15" s="14">
        <v>7</v>
      </c>
      <c r="B15" s="13" t="s">
        <v>9</v>
      </c>
      <c r="C15" s="12" t="s">
        <v>8</v>
      </c>
      <c r="D15" s="11" t="s">
        <v>7</v>
      </c>
      <c r="E15" s="10">
        <v>1</v>
      </c>
      <c r="F15" s="9">
        <v>400</v>
      </c>
      <c r="G15" s="8">
        <f>F15*E15</f>
        <v>400</v>
      </c>
    </row>
    <row r="16" spans="1:7" ht="25" x14ac:dyDescent="0.25">
      <c r="A16" s="14">
        <v>8</v>
      </c>
      <c r="B16" s="13" t="s">
        <v>6</v>
      </c>
      <c r="C16" s="12" t="s">
        <v>5</v>
      </c>
      <c r="D16" s="11" t="s">
        <v>5</v>
      </c>
      <c r="E16" s="10">
        <v>1</v>
      </c>
      <c r="F16" s="9">
        <v>3000</v>
      </c>
      <c r="G16" s="8">
        <f>F16*E16</f>
        <v>3000</v>
      </c>
    </row>
    <row r="17" spans="1:7" x14ac:dyDescent="0.25">
      <c r="A17" s="7" t="s">
        <v>4</v>
      </c>
      <c r="B17" s="7"/>
      <c r="C17" s="6" t="s">
        <v>3</v>
      </c>
      <c r="D17" s="6"/>
      <c r="E17" s="6"/>
      <c r="F17" s="6"/>
      <c r="G17" s="5">
        <f>SUM(G9:G16)</f>
        <v>22490</v>
      </c>
    </row>
    <row r="18" spans="1:7" x14ac:dyDescent="0.25">
      <c r="A18" s="7"/>
      <c r="B18" s="7"/>
      <c r="C18" s="6"/>
      <c r="D18" s="6"/>
      <c r="E18" s="6"/>
      <c r="F18" s="6"/>
      <c r="G18" s="5"/>
    </row>
    <row r="19" spans="1:7" ht="15" customHeight="1" x14ac:dyDescent="0.25">
      <c r="A19" s="4" t="s">
        <v>2</v>
      </c>
      <c r="B19" s="4"/>
      <c r="C19" s="4"/>
      <c r="D19" s="4"/>
      <c r="E19" s="4"/>
      <c r="F19" s="4"/>
      <c r="G19" s="4"/>
    </row>
    <row r="20" spans="1:7" ht="44.75" customHeight="1" x14ac:dyDescent="0.25">
      <c r="A20" s="4"/>
      <c r="B20" s="4"/>
      <c r="C20" s="4"/>
      <c r="D20" s="4"/>
      <c r="E20" s="4"/>
      <c r="F20" s="4"/>
      <c r="G20" s="4"/>
    </row>
    <row r="21" spans="1:7" x14ac:dyDescent="0.25">
      <c r="A21" s="3"/>
      <c r="B21" s="3"/>
      <c r="C21" s="3"/>
      <c r="D21" s="3"/>
      <c r="E21" s="3"/>
      <c r="F21" s="3"/>
      <c r="G21" s="3"/>
    </row>
  </sheetData>
  <mergeCells count="6">
    <mergeCell ref="A1:G1"/>
    <mergeCell ref="A2:G7"/>
    <mergeCell ref="A17:B18"/>
    <mergeCell ref="C17:F18"/>
    <mergeCell ref="G17:G18"/>
    <mergeCell ref="A19:G20"/>
  </mergeCells>
  <pageMargins left="0" right="0" top="0.39370078740157505" bottom="0.19645669291338602" header="0" footer="0"/>
  <pageSetup paperSize="0" fitToWidth="0" fitToHeight="0" pageOrder="overThenDown" orientation="landscape" useFirstPageNumber="1" horizontalDpi="0" verticalDpi="0" copies="0"/>
  <colBreaks count="1" manualBreakCount="1">
    <brk id="7" man="1"/>
  </col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18218-1BB3-41EE-B725-CBFA04A81EC1}">
  <dimension ref="A1:G17"/>
  <sheetViews>
    <sheetView workbookViewId="0">
      <selection activeCell="A13" sqref="A13:B14"/>
    </sheetView>
  </sheetViews>
  <sheetFormatPr defaultRowHeight="14.5" x14ac:dyDescent="0.35"/>
  <cols>
    <col min="1" max="1" width="5.1796875" style="19" customWidth="1"/>
    <col min="2" max="2" width="69.81640625" style="19" customWidth="1"/>
    <col min="3" max="3" width="11.08984375" style="19" customWidth="1"/>
    <col min="4" max="4" width="20.90625" style="19" customWidth="1"/>
    <col min="5" max="5" width="14.6328125" style="19" customWidth="1"/>
    <col min="6" max="6" width="16.453125" style="19" customWidth="1"/>
    <col min="7" max="7" width="17.36328125" style="19" customWidth="1"/>
    <col min="8" max="8" width="19.90625" style="19" customWidth="1"/>
    <col min="9" max="1021" width="8.6328125" style="19" customWidth="1"/>
    <col min="1022" max="1022" width="8.7265625" style="19" customWidth="1"/>
    <col min="1023" max="16384" width="8.7265625" style="19"/>
  </cols>
  <sheetData>
    <row r="1" spans="1:7" ht="19.399999999999999" customHeight="1" x14ac:dyDescent="0.35">
      <c r="A1" s="37" t="s">
        <v>1</v>
      </c>
      <c r="B1" s="37"/>
      <c r="C1" s="37"/>
      <c r="D1" s="37"/>
      <c r="E1" s="37"/>
      <c r="F1" s="37"/>
      <c r="G1" s="37"/>
    </row>
    <row r="2" spans="1:7" x14ac:dyDescent="0.35">
      <c r="A2" s="36" t="s">
        <v>23</v>
      </c>
      <c r="B2" s="36"/>
      <c r="C2" s="36"/>
      <c r="D2" s="36"/>
      <c r="E2" s="36"/>
      <c r="F2" s="36"/>
      <c r="G2" s="36"/>
    </row>
    <row r="3" spans="1:7" x14ac:dyDescent="0.35">
      <c r="A3" s="36"/>
      <c r="B3" s="36"/>
      <c r="C3" s="36"/>
      <c r="D3" s="36"/>
      <c r="E3" s="36"/>
      <c r="F3" s="36"/>
      <c r="G3" s="36"/>
    </row>
    <row r="4" spans="1:7" x14ac:dyDescent="0.35">
      <c r="A4" s="36"/>
      <c r="B4" s="36"/>
      <c r="C4" s="36"/>
      <c r="D4" s="36"/>
      <c r="E4" s="36"/>
      <c r="F4" s="36"/>
      <c r="G4" s="36"/>
    </row>
    <row r="5" spans="1:7" x14ac:dyDescent="0.35">
      <c r="A5" s="36"/>
      <c r="B5" s="36"/>
      <c r="C5" s="36"/>
      <c r="D5" s="36"/>
      <c r="E5" s="36"/>
      <c r="F5" s="36"/>
      <c r="G5" s="36"/>
    </row>
    <row r="6" spans="1:7" x14ac:dyDescent="0.35">
      <c r="A6" s="36"/>
      <c r="B6" s="36"/>
      <c r="C6" s="36"/>
      <c r="D6" s="36"/>
      <c r="E6" s="36"/>
      <c r="F6" s="36"/>
      <c r="G6" s="36"/>
    </row>
    <row r="7" spans="1:7" x14ac:dyDescent="0.35">
      <c r="A7" s="36"/>
      <c r="B7" s="36"/>
      <c r="C7" s="36"/>
      <c r="D7" s="36"/>
      <c r="E7" s="36"/>
      <c r="F7" s="36"/>
      <c r="G7" s="36"/>
    </row>
    <row r="8" spans="1:7" ht="43.5" x14ac:dyDescent="0.35">
      <c r="A8" s="35" t="s">
        <v>20</v>
      </c>
      <c r="B8" s="35" t="s">
        <v>19</v>
      </c>
      <c r="C8" s="35" t="s">
        <v>18</v>
      </c>
      <c r="D8" s="35" t="s">
        <v>17</v>
      </c>
      <c r="E8" s="34" t="s">
        <v>16</v>
      </c>
      <c r="F8" s="34" t="s">
        <v>15</v>
      </c>
      <c r="G8" s="34" t="s">
        <v>14</v>
      </c>
    </row>
    <row r="9" spans="1:7" ht="43.5" x14ac:dyDescent="0.35">
      <c r="A9" s="33">
        <v>1</v>
      </c>
      <c r="B9" s="32" t="s">
        <v>12</v>
      </c>
      <c r="C9" s="29" t="s">
        <v>8</v>
      </c>
      <c r="D9" s="28" t="s">
        <v>10</v>
      </c>
      <c r="E9" s="27">
        <v>10</v>
      </c>
      <c r="F9" s="26">
        <v>390</v>
      </c>
      <c r="G9" s="25">
        <f>F9*E9</f>
        <v>3900</v>
      </c>
    </row>
    <row r="10" spans="1:7" ht="43.5" x14ac:dyDescent="0.35">
      <c r="A10" s="33">
        <v>2</v>
      </c>
      <c r="B10" s="32" t="s">
        <v>12</v>
      </c>
      <c r="C10" s="29" t="s">
        <v>8</v>
      </c>
      <c r="D10" s="28" t="s">
        <v>13</v>
      </c>
      <c r="E10" s="27">
        <v>5</v>
      </c>
      <c r="F10" s="26">
        <v>878.5</v>
      </c>
      <c r="G10" s="25">
        <f>F10*E10</f>
        <v>4392.5</v>
      </c>
    </row>
    <row r="11" spans="1:7" ht="29" x14ac:dyDescent="0.35">
      <c r="A11" s="33">
        <v>3</v>
      </c>
      <c r="B11" s="32" t="s">
        <v>6</v>
      </c>
      <c r="C11" s="29" t="s">
        <v>5</v>
      </c>
      <c r="D11" s="28" t="s">
        <v>5</v>
      </c>
      <c r="E11" s="27">
        <v>1</v>
      </c>
      <c r="F11" s="26">
        <v>3000</v>
      </c>
      <c r="G11" s="25">
        <f>F11*E11</f>
        <v>3000</v>
      </c>
    </row>
    <row r="12" spans="1:7" x14ac:dyDescent="0.35">
      <c r="A12" s="31"/>
      <c r="B12" s="30"/>
      <c r="C12" s="29"/>
      <c r="D12" s="28"/>
      <c r="E12" s="27"/>
      <c r="F12" s="26" t="s">
        <v>22</v>
      </c>
      <c r="G12" s="25">
        <f>SUM(G9:G11)</f>
        <v>11292.5</v>
      </c>
    </row>
    <row r="13" spans="1:7" x14ac:dyDescent="0.35">
      <c r="A13" s="24" t="s">
        <v>4</v>
      </c>
      <c r="B13" s="24"/>
      <c r="C13" s="23" t="s">
        <v>3</v>
      </c>
      <c r="D13" s="23"/>
      <c r="E13" s="23"/>
      <c r="F13" s="23"/>
      <c r="G13" s="22"/>
    </row>
    <row r="14" spans="1:7" x14ac:dyDescent="0.35">
      <c r="A14" s="24"/>
      <c r="B14" s="24"/>
      <c r="C14" s="23"/>
      <c r="D14" s="23"/>
      <c r="E14" s="23"/>
      <c r="F14" s="23"/>
      <c r="G14" s="22"/>
    </row>
    <row r="15" spans="1:7" ht="15" customHeight="1" x14ac:dyDescent="0.35">
      <c r="A15" s="21" t="s">
        <v>2</v>
      </c>
      <c r="B15" s="21"/>
      <c r="C15" s="21"/>
      <c r="D15" s="21"/>
      <c r="E15" s="21"/>
      <c r="F15" s="21"/>
      <c r="G15" s="21"/>
    </row>
    <row r="16" spans="1:7" ht="44.75" customHeight="1" x14ac:dyDescent="0.35">
      <c r="A16" s="21"/>
      <c r="B16" s="21"/>
      <c r="C16" s="21"/>
      <c r="D16" s="21"/>
      <c r="E16" s="21"/>
      <c r="F16" s="21"/>
      <c r="G16" s="21"/>
    </row>
    <row r="17" spans="1:7" x14ac:dyDescent="0.35">
      <c r="A17" s="20"/>
      <c r="B17" s="20"/>
      <c r="C17" s="20"/>
      <c r="D17" s="20"/>
      <c r="E17" s="20"/>
      <c r="F17" s="20"/>
      <c r="G17" s="20"/>
    </row>
  </sheetData>
  <mergeCells count="6">
    <mergeCell ref="A1:G1"/>
    <mergeCell ref="A2:G7"/>
    <mergeCell ref="A13:B14"/>
    <mergeCell ref="C13:F14"/>
    <mergeCell ref="G13:G14"/>
    <mergeCell ref="A15:G16"/>
  </mergeCells>
  <pageMargins left="0" right="0" top="0.39370078740157505" bottom="0.19645669291338602" header="0" footer="0"/>
  <pageSetup paperSize="0" fitToWidth="0" fitToHeight="0" pageOrder="overThenDown" orientation="landscape" useFirstPageNumber="1" horizontalDpi="0" verticalDpi="0" copies="0"/>
  <colBreaks count="1" manualBreakCount="1">
    <brk id="7" man="1"/>
  </colBreak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F9BB8-6A20-432A-B70E-A8496E86DDAE}">
  <dimension ref="A1:G19"/>
  <sheetViews>
    <sheetView workbookViewId="0">
      <selection sqref="A1:G1"/>
    </sheetView>
  </sheetViews>
  <sheetFormatPr defaultRowHeight="14.5" x14ac:dyDescent="0.35"/>
  <cols>
    <col min="1" max="1" width="5.1796875" style="38" customWidth="1"/>
    <col min="2" max="2" width="69.81640625" style="38" customWidth="1"/>
    <col min="3" max="3" width="11.08984375" style="38" customWidth="1"/>
    <col min="4" max="4" width="20.90625" style="38" customWidth="1"/>
    <col min="5" max="5" width="14.6328125" style="38" customWidth="1"/>
    <col min="6" max="6" width="16.453125" style="38" customWidth="1"/>
    <col min="7" max="7" width="17.36328125" style="38" customWidth="1"/>
    <col min="8" max="8" width="19.90625" style="38" customWidth="1"/>
    <col min="9" max="1021" width="8.6328125" style="38" customWidth="1"/>
    <col min="1022" max="1022" width="8.7265625" style="38" customWidth="1"/>
    <col min="1023" max="16384" width="8.7265625" style="38"/>
  </cols>
  <sheetData>
    <row r="1" spans="1:7" ht="19.399999999999999" customHeight="1" x14ac:dyDescent="0.35">
      <c r="A1" s="56" t="s">
        <v>1</v>
      </c>
      <c r="B1" s="56"/>
      <c r="C1" s="56"/>
      <c r="D1" s="56"/>
      <c r="E1" s="56"/>
      <c r="F1" s="56"/>
      <c r="G1" s="56"/>
    </row>
    <row r="2" spans="1:7" x14ac:dyDescent="0.35">
      <c r="A2" s="55" t="s">
        <v>24</v>
      </c>
      <c r="B2" s="55"/>
      <c r="C2" s="55"/>
      <c r="D2" s="55"/>
      <c r="E2" s="55"/>
      <c r="F2" s="55"/>
      <c r="G2" s="55"/>
    </row>
    <row r="3" spans="1:7" x14ac:dyDescent="0.35">
      <c r="A3" s="55"/>
      <c r="B3" s="55"/>
      <c r="C3" s="55"/>
      <c r="D3" s="55"/>
      <c r="E3" s="55"/>
      <c r="F3" s="55"/>
      <c r="G3" s="55"/>
    </row>
    <row r="4" spans="1:7" x14ac:dyDescent="0.35">
      <c r="A4" s="55"/>
      <c r="B4" s="55"/>
      <c r="C4" s="55"/>
      <c r="D4" s="55"/>
      <c r="E4" s="55"/>
      <c r="F4" s="55"/>
      <c r="G4" s="55"/>
    </row>
    <row r="5" spans="1:7" x14ac:dyDescent="0.35">
      <c r="A5" s="55"/>
      <c r="B5" s="55"/>
      <c r="C5" s="55"/>
      <c r="D5" s="55"/>
      <c r="E5" s="55"/>
      <c r="F5" s="55"/>
      <c r="G5" s="55"/>
    </row>
    <row r="6" spans="1:7" x14ac:dyDescent="0.35">
      <c r="A6" s="55"/>
      <c r="B6" s="55"/>
      <c r="C6" s="55"/>
      <c r="D6" s="55"/>
      <c r="E6" s="55"/>
      <c r="F6" s="55"/>
      <c r="G6" s="55"/>
    </row>
    <row r="7" spans="1:7" x14ac:dyDescent="0.35">
      <c r="A7" s="55"/>
      <c r="B7" s="55"/>
      <c r="C7" s="55"/>
      <c r="D7" s="55"/>
      <c r="E7" s="55"/>
      <c r="F7" s="55"/>
      <c r="G7" s="55"/>
    </row>
    <row r="8" spans="1:7" ht="43.5" x14ac:dyDescent="0.35">
      <c r="A8" s="54" t="s">
        <v>20</v>
      </c>
      <c r="B8" s="54" t="s">
        <v>19</v>
      </c>
      <c r="C8" s="54" t="s">
        <v>18</v>
      </c>
      <c r="D8" s="54" t="s">
        <v>17</v>
      </c>
      <c r="E8" s="53" t="s">
        <v>16</v>
      </c>
      <c r="F8" s="53" t="s">
        <v>15</v>
      </c>
      <c r="G8" s="53" t="s">
        <v>14</v>
      </c>
    </row>
    <row r="9" spans="1:7" ht="43.5" x14ac:dyDescent="0.35">
      <c r="A9" s="52">
        <v>1</v>
      </c>
      <c r="B9" s="51" t="s">
        <v>12</v>
      </c>
      <c r="C9" s="48" t="s">
        <v>8</v>
      </c>
      <c r="D9" s="47" t="s">
        <v>10</v>
      </c>
      <c r="E9" s="46">
        <v>12</v>
      </c>
      <c r="F9" s="45">
        <v>439.5</v>
      </c>
      <c r="G9" s="44">
        <f>F9*E9</f>
        <v>5274</v>
      </c>
    </row>
    <row r="10" spans="1:7" ht="43.5" x14ac:dyDescent="0.35">
      <c r="A10" s="52">
        <v>2</v>
      </c>
      <c r="B10" s="51" t="s">
        <v>12</v>
      </c>
      <c r="C10" s="48" t="s">
        <v>8</v>
      </c>
      <c r="D10" s="47" t="s">
        <v>13</v>
      </c>
      <c r="E10" s="46">
        <v>6</v>
      </c>
      <c r="F10" s="45">
        <v>470</v>
      </c>
      <c r="G10" s="44">
        <f>F10*E10</f>
        <v>2820</v>
      </c>
    </row>
    <row r="11" spans="1:7" ht="29" x14ac:dyDescent="0.35">
      <c r="A11" s="52">
        <v>3</v>
      </c>
      <c r="B11" s="51" t="s">
        <v>11</v>
      </c>
      <c r="C11" s="48" t="s">
        <v>8</v>
      </c>
      <c r="D11" s="47" t="s">
        <v>10</v>
      </c>
      <c r="E11" s="46">
        <v>1</v>
      </c>
      <c r="F11" s="45">
        <v>1007.5</v>
      </c>
      <c r="G11" s="44">
        <f>F11*E11</f>
        <v>1007.5</v>
      </c>
    </row>
    <row r="12" spans="1:7" ht="29" x14ac:dyDescent="0.35">
      <c r="A12" s="52">
        <v>4</v>
      </c>
      <c r="B12" s="51" t="s">
        <v>9</v>
      </c>
      <c r="C12" s="48" t="s">
        <v>8</v>
      </c>
      <c r="D12" s="47" t="s">
        <v>10</v>
      </c>
      <c r="E12" s="46">
        <v>1</v>
      </c>
      <c r="F12" s="45">
        <v>400</v>
      </c>
      <c r="G12" s="44">
        <f>F12*E12</f>
        <v>400</v>
      </c>
    </row>
    <row r="13" spans="1:7" ht="29" x14ac:dyDescent="0.35">
      <c r="A13" s="52">
        <v>5</v>
      </c>
      <c r="B13" s="51" t="s">
        <v>6</v>
      </c>
      <c r="C13" s="48" t="s">
        <v>5</v>
      </c>
      <c r="D13" s="47" t="s">
        <v>5</v>
      </c>
      <c r="E13" s="46">
        <v>1</v>
      </c>
      <c r="F13" s="45">
        <v>3000</v>
      </c>
      <c r="G13" s="44">
        <f>F13*E13</f>
        <v>3000</v>
      </c>
    </row>
    <row r="14" spans="1:7" x14ac:dyDescent="0.35">
      <c r="A14" s="50"/>
      <c r="B14" s="49"/>
      <c r="C14" s="48"/>
      <c r="D14" s="47"/>
      <c r="E14" s="46"/>
      <c r="F14" s="45" t="s">
        <v>22</v>
      </c>
      <c r="G14" s="44">
        <f>SUM(G9:G13)</f>
        <v>12501.5</v>
      </c>
    </row>
    <row r="15" spans="1:7" x14ac:dyDescent="0.35">
      <c r="A15" s="43" t="s">
        <v>4</v>
      </c>
      <c r="B15" s="43"/>
      <c r="C15" s="42" t="s">
        <v>3</v>
      </c>
      <c r="D15" s="42"/>
      <c r="E15" s="42"/>
      <c r="F15" s="42"/>
      <c r="G15" s="41"/>
    </row>
    <row r="16" spans="1:7" x14ac:dyDescent="0.35">
      <c r="A16" s="43"/>
      <c r="B16" s="43"/>
      <c r="C16" s="42"/>
      <c r="D16" s="42"/>
      <c r="E16" s="42"/>
      <c r="F16" s="42"/>
      <c r="G16" s="41"/>
    </row>
    <row r="17" spans="1:7" ht="15" customHeight="1" x14ac:dyDescent="0.35">
      <c r="A17" s="40" t="s">
        <v>2</v>
      </c>
      <c r="B17" s="40"/>
      <c r="C17" s="40"/>
      <c r="D17" s="40"/>
      <c r="E17" s="40"/>
      <c r="F17" s="40"/>
      <c r="G17" s="40"/>
    </row>
    <row r="18" spans="1:7" ht="44.75" customHeight="1" x14ac:dyDescent="0.35">
      <c r="A18" s="40"/>
      <c r="B18" s="40"/>
      <c r="C18" s="40"/>
      <c r="D18" s="40"/>
      <c r="E18" s="40"/>
      <c r="F18" s="40"/>
      <c r="G18" s="40"/>
    </row>
    <row r="19" spans="1:7" x14ac:dyDescent="0.35">
      <c r="A19" s="39"/>
      <c r="B19" s="39"/>
      <c r="C19" s="39"/>
      <c r="D19" s="39"/>
      <c r="E19" s="39"/>
      <c r="F19" s="39"/>
      <c r="G19" s="39"/>
    </row>
  </sheetData>
  <mergeCells count="6">
    <mergeCell ref="A1:G1"/>
    <mergeCell ref="A2:G7"/>
    <mergeCell ref="A15:B16"/>
    <mergeCell ref="C15:F16"/>
    <mergeCell ref="G15:G16"/>
    <mergeCell ref="A17:G18"/>
  </mergeCells>
  <pageMargins left="0" right="0" top="0.39370078740157505" bottom="0.19645669291338602" header="0" footer="0"/>
  <pageSetup paperSize="0" fitToWidth="0" fitToHeight="0" pageOrder="overThenDown" orientation="landscape" useFirstPageNumber="1" horizontalDpi="0" verticalDpi="0" copies="0"/>
  <colBreaks count="1" manualBreakCount="1">
    <brk id="7" man="1"/>
  </colBreak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952DD-0B8C-4952-859A-0A057A13804B}">
  <dimension ref="A1:G20"/>
  <sheetViews>
    <sheetView workbookViewId="0">
      <selection sqref="A1:G1"/>
    </sheetView>
  </sheetViews>
  <sheetFormatPr defaultRowHeight="14.5" x14ac:dyDescent="0.35"/>
  <cols>
    <col min="1" max="1" width="5.1796875" style="57" customWidth="1"/>
    <col min="2" max="2" width="69.81640625" style="57" customWidth="1"/>
    <col min="3" max="3" width="11.08984375" style="57" customWidth="1"/>
    <col min="4" max="4" width="20.90625" style="57" customWidth="1"/>
    <col min="5" max="5" width="14.6328125" style="57" customWidth="1"/>
    <col min="6" max="6" width="16.453125" style="57" customWidth="1"/>
    <col min="7" max="7" width="17.36328125" style="57" customWidth="1"/>
    <col min="8" max="8" width="19.90625" style="57" customWidth="1"/>
    <col min="9" max="1021" width="8.6328125" style="57" customWidth="1"/>
    <col min="1022" max="1022" width="8.7265625" style="57" customWidth="1"/>
    <col min="1023" max="16384" width="8.7265625" style="57"/>
  </cols>
  <sheetData>
    <row r="1" spans="1:7" ht="19.399999999999999" customHeight="1" x14ac:dyDescent="0.35">
      <c r="A1" s="75" t="s">
        <v>1</v>
      </c>
      <c r="B1" s="75"/>
      <c r="C1" s="75"/>
      <c r="D1" s="75"/>
      <c r="E1" s="75"/>
      <c r="F1" s="75"/>
      <c r="G1" s="75"/>
    </row>
    <row r="2" spans="1:7" x14ac:dyDescent="0.35">
      <c r="A2" s="74" t="s">
        <v>25</v>
      </c>
      <c r="B2" s="74"/>
      <c r="C2" s="74"/>
      <c r="D2" s="74"/>
      <c r="E2" s="74"/>
      <c r="F2" s="74"/>
      <c r="G2" s="74"/>
    </row>
    <row r="3" spans="1:7" x14ac:dyDescent="0.35">
      <c r="A3" s="74"/>
      <c r="B3" s="74"/>
      <c r="C3" s="74"/>
      <c r="D3" s="74"/>
      <c r="E3" s="74"/>
      <c r="F3" s="74"/>
      <c r="G3" s="74"/>
    </row>
    <row r="4" spans="1:7" x14ac:dyDescent="0.35">
      <c r="A4" s="74"/>
      <c r="B4" s="74"/>
      <c r="C4" s="74"/>
      <c r="D4" s="74"/>
      <c r="E4" s="74"/>
      <c r="F4" s="74"/>
      <c r="G4" s="74"/>
    </row>
    <row r="5" spans="1:7" x14ac:dyDescent="0.35">
      <c r="A5" s="74"/>
      <c r="B5" s="74"/>
      <c r="C5" s="74"/>
      <c r="D5" s="74"/>
      <c r="E5" s="74"/>
      <c r="F5" s="74"/>
      <c r="G5" s="74"/>
    </row>
    <row r="6" spans="1:7" x14ac:dyDescent="0.35">
      <c r="A6" s="74"/>
      <c r="B6" s="74"/>
      <c r="C6" s="74"/>
      <c r="D6" s="74"/>
      <c r="E6" s="74"/>
      <c r="F6" s="74"/>
      <c r="G6" s="74"/>
    </row>
    <row r="7" spans="1:7" x14ac:dyDescent="0.35">
      <c r="A7" s="74"/>
      <c r="B7" s="74"/>
      <c r="C7" s="74"/>
      <c r="D7" s="74"/>
      <c r="E7" s="74"/>
      <c r="F7" s="74"/>
      <c r="G7" s="74"/>
    </row>
    <row r="8" spans="1:7" ht="43.5" x14ac:dyDescent="0.35">
      <c r="A8" s="73" t="s">
        <v>20</v>
      </c>
      <c r="B8" s="73" t="s">
        <v>19</v>
      </c>
      <c r="C8" s="73" t="s">
        <v>18</v>
      </c>
      <c r="D8" s="73" t="s">
        <v>17</v>
      </c>
      <c r="E8" s="72" t="s">
        <v>16</v>
      </c>
      <c r="F8" s="72" t="s">
        <v>15</v>
      </c>
      <c r="G8" s="72" t="s">
        <v>14</v>
      </c>
    </row>
    <row r="9" spans="1:7" ht="43.5" x14ac:dyDescent="0.35">
      <c r="A9" s="71">
        <v>1</v>
      </c>
      <c r="B9" s="70" t="s">
        <v>12</v>
      </c>
      <c r="C9" s="67" t="s">
        <v>8</v>
      </c>
      <c r="D9" s="66" t="s">
        <v>10</v>
      </c>
      <c r="E9" s="65">
        <v>20</v>
      </c>
      <c r="F9" s="64">
        <v>380</v>
      </c>
      <c r="G9" s="63">
        <f>F9*E9</f>
        <v>7600</v>
      </c>
    </row>
    <row r="10" spans="1:7" ht="43.5" x14ac:dyDescent="0.35">
      <c r="A10" s="71">
        <v>2</v>
      </c>
      <c r="B10" s="70" t="s">
        <v>12</v>
      </c>
      <c r="C10" s="67" t="s">
        <v>8</v>
      </c>
      <c r="D10" s="66" t="s">
        <v>13</v>
      </c>
      <c r="E10" s="65">
        <v>5</v>
      </c>
      <c r="F10" s="64">
        <v>500</v>
      </c>
      <c r="G10" s="63">
        <f>F10*E10</f>
        <v>2500</v>
      </c>
    </row>
    <row r="11" spans="1:7" ht="43.5" x14ac:dyDescent="0.35">
      <c r="A11" s="71">
        <v>3</v>
      </c>
      <c r="B11" s="70" t="s">
        <v>12</v>
      </c>
      <c r="C11" s="67" t="s">
        <v>8</v>
      </c>
      <c r="D11" s="66" t="s">
        <v>7</v>
      </c>
      <c r="E11" s="65">
        <v>1</v>
      </c>
      <c r="F11" s="64">
        <v>800</v>
      </c>
      <c r="G11" s="63">
        <f>F11*E11</f>
        <v>800</v>
      </c>
    </row>
    <row r="12" spans="1:7" ht="29" x14ac:dyDescent="0.35">
      <c r="A12" s="71">
        <v>4</v>
      </c>
      <c r="B12" s="70" t="s">
        <v>11</v>
      </c>
      <c r="C12" s="67" t="s">
        <v>8</v>
      </c>
      <c r="D12" s="66" t="s">
        <v>10</v>
      </c>
      <c r="E12" s="65">
        <v>2</v>
      </c>
      <c r="F12" s="64">
        <v>700</v>
      </c>
      <c r="G12" s="63">
        <f>F12*E12</f>
        <v>1400</v>
      </c>
    </row>
    <row r="13" spans="1:7" ht="29" x14ac:dyDescent="0.35">
      <c r="A13" s="71">
        <v>5</v>
      </c>
      <c r="B13" s="70" t="s">
        <v>9</v>
      </c>
      <c r="C13" s="67" t="s">
        <v>8</v>
      </c>
      <c r="D13" s="66" t="s">
        <v>10</v>
      </c>
      <c r="E13" s="65">
        <v>2</v>
      </c>
      <c r="F13" s="64">
        <v>380</v>
      </c>
      <c r="G13" s="63">
        <f>F13*E13</f>
        <v>760</v>
      </c>
    </row>
    <row r="14" spans="1:7" ht="29" x14ac:dyDescent="0.35">
      <c r="A14" s="71">
        <v>6</v>
      </c>
      <c r="B14" s="70" t="s">
        <v>6</v>
      </c>
      <c r="C14" s="67" t="s">
        <v>5</v>
      </c>
      <c r="D14" s="66" t="s">
        <v>5</v>
      </c>
      <c r="E14" s="65">
        <v>1</v>
      </c>
      <c r="F14" s="64">
        <v>3000</v>
      </c>
      <c r="G14" s="63">
        <f>F14*E14</f>
        <v>3000</v>
      </c>
    </row>
    <row r="15" spans="1:7" x14ac:dyDescent="0.35">
      <c r="A15" s="69"/>
      <c r="B15" s="68"/>
      <c r="C15" s="67"/>
      <c r="D15" s="66"/>
      <c r="E15" s="65"/>
      <c r="F15" s="64" t="s">
        <v>22</v>
      </c>
      <c r="G15" s="63">
        <f>SUM(G9:G14)</f>
        <v>16060</v>
      </c>
    </row>
    <row r="16" spans="1:7" x14ac:dyDescent="0.35">
      <c r="A16" s="62" t="s">
        <v>4</v>
      </c>
      <c r="B16" s="62"/>
      <c r="C16" s="61" t="s">
        <v>3</v>
      </c>
      <c r="D16" s="61"/>
      <c r="E16" s="61"/>
      <c r="F16" s="61"/>
      <c r="G16" s="60"/>
    </row>
    <row r="17" spans="1:7" x14ac:dyDescent="0.35">
      <c r="A17" s="62"/>
      <c r="B17" s="62"/>
      <c r="C17" s="61"/>
      <c r="D17" s="61"/>
      <c r="E17" s="61"/>
      <c r="F17" s="61"/>
      <c r="G17" s="60"/>
    </row>
    <row r="18" spans="1:7" ht="15" customHeight="1" x14ac:dyDescent="0.35">
      <c r="A18" s="59" t="s">
        <v>2</v>
      </c>
      <c r="B18" s="59"/>
      <c r="C18" s="59"/>
      <c r="D18" s="59"/>
      <c r="E18" s="59"/>
      <c r="F18" s="59"/>
      <c r="G18" s="59"/>
    </row>
    <row r="19" spans="1:7" ht="44.75" customHeight="1" x14ac:dyDescent="0.35">
      <c r="A19" s="59"/>
      <c r="B19" s="59"/>
      <c r="C19" s="59"/>
      <c r="D19" s="59"/>
      <c r="E19" s="59"/>
      <c r="F19" s="59"/>
      <c r="G19" s="59"/>
    </row>
    <row r="20" spans="1:7" x14ac:dyDescent="0.35">
      <c r="A20" s="58"/>
      <c r="B20" s="58"/>
      <c r="C20" s="58"/>
      <c r="D20" s="58"/>
      <c r="E20" s="58"/>
      <c r="F20" s="58"/>
      <c r="G20" s="58"/>
    </row>
  </sheetData>
  <mergeCells count="6">
    <mergeCell ref="A1:G1"/>
    <mergeCell ref="A2:G7"/>
    <mergeCell ref="A16:B17"/>
    <mergeCell ref="C16:F17"/>
    <mergeCell ref="G16:G17"/>
    <mergeCell ref="A18:G19"/>
  </mergeCells>
  <pageMargins left="0" right="0" top="0.39370078740157505" bottom="0.19645669291338602" header="0" footer="0"/>
  <pageSetup paperSize="0" fitToWidth="0" fitToHeight="0" pageOrder="overThenDown" orientation="landscape" useFirstPageNumber="1" horizontalDpi="0" verticalDpi="0" copies="0"/>
  <colBreaks count="1" manualBreakCount="1">
    <brk id="7" man="1"/>
  </colBreaks>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1818C-600A-4423-8578-13983E0CE881}">
  <dimension ref="A1:G17"/>
  <sheetViews>
    <sheetView tabSelected="1" workbookViewId="0">
      <selection sqref="A1:G1"/>
    </sheetView>
  </sheetViews>
  <sheetFormatPr defaultRowHeight="14.5" x14ac:dyDescent="0.35"/>
  <cols>
    <col min="1" max="1" width="5.1796875" style="76" customWidth="1"/>
    <col min="2" max="2" width="69.81640625" style="76" customWidth="1"/>
    <col min="3" max="3" width="11.08984375" style="76" customWidth="1"/>
    <col min="4" max="4" width="20.90625" style="76" customWidth="1"/>
    <col min="5" max="5" width="14.6328125" style="76" customWidth="1"/>
    <col min="6" max="6" width="16.453125" style="76" customWidth="1"/>
    <col min="7" max="7" width="16.90625" style="76" customWidth="1"/>
    <col min="8" max="8" width="19.90625" style="76" customWidth="1"/>
    <col min="9" max="1021" width="8.6328125" style="76" customWidth="1"/>
    <col min="1022" max="1022" width="8.7265625" style="76" customWidth="1"/>
    <col min="1023" max="16384" width="8.7265625" style="76"/>
  </cols>
  <sheetData>
    <row r="1" spans="1:7" ht="19.399999999999999" customHeight="1" x14ac:dyDescent="0.35">
      <c r="A1" s="96" t="s">
        <v>1</v>
      </c>
      <c r="B1" s="96"/>
      <c r="C1" s="96"/>
      <c r="D1" s="96"/>
      <c r="E1" s="96"/>
      <c r="F1" s="96"/>
      <c r="G1" s="96"/>
    </row>
    <row r="2" spans="1:7" x14ac:dyDescent="0.35">
      <c r="A2" s="95" t="s">
        <v>26</v>
      </c>
      <c r="B2" s="95"/>
      <c r="C2" s="95"/>
      <c r="D2" s="95"/>
      <c r="E2" s="95"/>
      <c r="F2" s="95"/>
      <c r="G2" s="95"/>
    </row>
    <row r="3" spans="1:7" x14ac:dyDescent="0.35">
      <c r="A3" s="95"/>
      <c r="B3" s="95"/>
      <c r="C3" s="95"/>
      <c r="D3" s="95"/>
      <c r="E3" s="95"/>
      <c r="F3" s="95"/>
      <c r="G3" s="95"/>
    </row>
    <row r="4" spans="1:7" x14ac:dyDescent="0.35">
      <c r="A4" s="95"/>
      <c r="B4" s="95"/>
      <c r="C4" s="95"/>
      <c r="D4" s="95"/>
      <c r="E4" s="95"/>
      <c r="F4" s="95"/>
      <c r="G4" s="95"/>
    </row>
    <row r="5" spans="1:7" x14ac:dyDescent="0.35">
      <c r="A5" s="95"/>
      <c r="B5" s="95"/>
      <c r="C5" s="95"/>
      <c r="D5" s="95"/>
      <c r="E5" s="95"/>
      <c r="F5" s="95"/>
      <c r="G5" s="95"/>
    </row>
    <row r="6" spans="1:7" x14ac:dyDescent="0.35">
      <c r="A6" s="95"/>
      <c r="B6" s="95"/>
      <c r="C6" s="95"/>
      <c r="D6" s="95"/>
      <c r="E6" s="95"/>
      <c r="F6" s="95"/>
      <c r="G6" s="95"/>
    </row>
    <row r="7" spans="1:7" x14ac:dyDescent="0.35">
      <c r="A7" s="95"/>
      <c r="B7" s="95"/>
      <c r="C7" s="95"/>
      <c r="D7" s="95"/>
      <c r="E7" s="95"/>
      <c r="F7" s="95"/>
      <c r="G7" s="95"/>
    </row>
    <row r="8" spans="1:7" ht="43.5" x14ac:dyDescent="0.35">
      <c r="A8" s="94" t="s">
        <v>20</v>
      </c>
      <c r="B8" s="94" t="s">
        <v>19</v>
      </c>
      <c r="C8" s="94" t="s">
        <v>18</v>
      </c>
      <c r="D8" s="94" t="s">
        <v>17</v>
      </c>
      <c r="E8" s="93" t="s">
        <v>16</v>
      </c>
      <c r="F8" s="93" t="s">
        <v>15</v>
      </c>
      <c r="G8" s="93" t="s">
        <v>14</v>
      </c>
    </row>
    <row r="9" spans="1:7" ht="43.5" x14ac:dyDescent="0.35">
      <c r="A9" s="91">
        <v>1</v>
      </c>
      <c r="B9" s="90" t="s">
        <v>12</v>
      </c>
      <c r="C9" s="86" t="s">
        <v>8</v>
      </c>
      <c r="D9" s="85" t="s">
        <v>10</v>
      </c>
      <c r="E9" s="84">
        <v>1</v>
      </c>
      <c r="F9" s="92">
        <v>429.75</v>
      </c>
      <c r="G9" s="89">
        <f>F9*E9</f>
        <v>429.75</v>
      </c>
    </row>
    <row r="10" spans="1:7" ht="29" x14ac:dyDescent="0.35">
      <c r="A10" s="91">
        <v>4</v>
      </c>
      <c r="B10" s="90" t="s">
        <v>11</v>
      </c>
      <c r="C10" s="86" t="s">
        <v>8</v>
      </c>
      <c r="D10" s="85" t="s">
        <v>10</v>
      </c>
      <c r="E10" s="84">
        <v>2</v>
      </c>
      <c r="F10" s="83">
        <v>1007.5</v>
      </c>
      <c r="G10" s="89">
        <f>F10*E10</f>
        <v>2015</v>
      </c>
    </row>
    <row r="11" spans="1:7" ht="29" x14ac:dyDescent="0.35">
      <c r="A11" s="91">
        <v>8</v>
      </c>
      <c r="B11" s="90" t="s">
        <v>6</v>
      </c>
      <c r="C11" s="86" t="s">
        <v>5</v>
      </c>
      <c r="D11" s="85" t="s">
        <v>5</v>
      </c>
      <c r="E11" s="84">
        <v>1</v>
      </c>
      <c r="F11" s="83">
        <v>2200</v>
      </c>
      <c r="G11" s="89">
        <f>F11*E11</f>
        <v>2200</v>
      </c>
    </row>
    <row r="12" spans="1:7" x14ac:dyDescent="0.35">
      <c r="A12" s="88"/>
      <c r="B12" s="87"/>
      <c r="C12" s="86"/>
      <c r="D12" s="85"/>
      <c r="E12" s="84"/>
      <c r="F12" s="83" t="s">
        <v>22</v>
      </c>
      <c r="G12" s="82">
        <f>SUM(G9:G11)</f>
        <v>4644.75</v>
      </c>
    </row>
    <row r="13" spans="1:7" x14ac:dyDescent="0.35">
      <c r="A13" s="81" t="s">
        <v>4</v>
      </c>
      <c r="B13" s="81"/>
      <c r="C13" s="80" t="s">
        <v>3</v>
      </c>
      <c r="D13" s="80"/>
      <c r="E13" s="80"/>
      <c r="F13" s="80"/>
      <c r="G13" s="79"/>
    </row>
    <row r="14" spans="1:7" x14ac:dyDescent="0.35">
      <c r="A14" s="81"/>
      <c r="B14" s="81"/>
      <c r="C14" s="80"/>
      <c r="D14" s="80"/>
      <c r="E14" s="80"/>
      <c r="F14" s="80"/>
      <c r="G14" s="79"/>
    </row>
    <row r="15" spans="1:7" ht="15" customHeight="1" x14ac:dyDescent="0.35">
      <c r="A15" s="78" t="s">
        <v>2</v>
      </c>
      <c r="B15" s="78"/>
      <c r="C15" s="78"/>
      <c r="D15" s="78"/>
      <c r="E15" s="78"/>
      <c r="F15" s="78"/>
      <c r="G15" s="78"/>
    </row>
    <row r="16" spans="1:7" ht="44.75" customHeight="1" x14ac:dyDescent="0.35">
      <c r="A16" s="78"/>
      <c r="B16" s="78"/>
      <c r="C16" s="78"/>
      <c r="D16" s="78"/>
      <c r="E16" s="78"/>
      <c r="F16" s="78"/>
      <c r="G16" s="78"/>
    </row>
    <row r="17" spans="1:7" x14ac:dyDescent="0.35">
      <c r="A17" s="77"/>
      <c r="B17" s="77"/>
      <c r="C17" s="77"/>
      <c r="D17" s="77"/>
      <c r="E17" s="77"/>
      <c r="F17" s="77"/>
      <c r="G17" s="77"/>
    </row>
  </sheetData>
  <mergeCells count="6">
    <mergeCell ref="A1:G1"/>
    <mergeCell ref="A2:G7"/>
    <mergeCell ref="A13:B14"/>
    <mergeCell ref="C13:F14"/>
    <mergeCell ref="G13:G14"/>
    <mergeCell ref="A15:G16"/>
  </mergeCells>
  <pageMargins left="0" right="0" top="0.39370078740157505" bottom="0.19645669291338602" header="0" footer="0"/>
  <pageSetup paperSize="0" fitToWidth="0" fitToHeight="0" pageOrder="overThenDown" orientation="landscape" useFirstPageNumber="1" horizontalDpi="0" verticalDpi="0" copies="0"/>
  <colBreaks count="1" manualBreakCount="1">
    <brk id="7" man="1"/>
  </col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ANEXO IA</vt:lpstr>
      <vt:lpstr>Quantitativos ITEM 1</vt:lpstr>
      <vt:lpstr>QUANTITATIVOS ITEM 2</vt:lpstr>
      <vt:lpstr>QUANTITATIVOS ITEM 3</vt:lpstr>
      <vt:lpstr>QUANTITATIVOS ITEM 4</vt:lpstr>
      <vt:lpstr>QUANTIATIVOS ITEM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Rafael Sousa Meira</dc:creator>
  <cp:lastModifiedBy>Rafael Sousa Meira</cp:lastModifiedBy>
  <dcterms:created xsi:type="dcterms:W3CDTF">2024-12-17T18:00:07Z</dcterms:created>
  <dcterms:modified xsi:type="dcterms:W3CDTF">2024-12-17T18:05:07Z</dcterms:modified>
</cp:coreProperties>
</file>